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5200" windowHeight="119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4" i="1" l="1"/>
  <c r="P24" i="1"/>
  <c r="AC12" i="1"/>
  <c r="AB12" i="1"/>
  <c r="AC11" i="1"/>
  <c r="AB11" i="1"/>
  <c r="AC10" i="1"/>
  <c r="AB10" i="1"/>
  <c r="R24" i="1"/>
  <c r="P12" i="1"/>
  <c r="R12" i="1"/>
  <c r="R16" i="1"/>
  <c r="Q16" i="1"/>
  <c r="P16" i="1"/>
  <c r="Q12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<sst xmlns="http://schemas.openxmlformats.org/spreadsheetml/2006/main" count="100" uniqueCount="68">
  <si>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</si>
  <si>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</si>
  <si>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</si>
  <si>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</si>
  <si>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</si>
  <si>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</si>
  <si>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</si>
  <si>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</si>
  <si>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</si>
  <si>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</si>
  <si>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</si>
  <si>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</si>
  <si>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</si>
  <si>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Secondary source (review chapter of Paul); 94</t>
  </si>
  <si>
    <t>Microbial biomass and mineralisable nitrogen distributions in no-tillage and plowed soils</t>
  </si>
  <si>
    <t>JW Doran;</t>
  </si>
  <si>
    <t>Biology and Fertility of Soils</t>
  </si>
  <si>
    <t>68-75</t>
  </si>
  <si>
    <t>USA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</si>
  <si>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</si>
  <si>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</si>
  <si>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</si>
  <si>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</si>
  <si>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</si>
  <si>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plough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</si>
  <si>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</si>
  <si>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</si>
  <si>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</si>
  <si>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</si>
  <si>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</si>
  <si>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 (before %) / Table 3 (after)</t>
  </si>
  <si>
    <t>measured</t>
  </si>
  <si>
    <t>none</t>
  </si>
  <si>
    <t>None</t>
  </si>
  <si>
    <t>Seems OK</t>
  </si>
  <si>
    <t>Kentucky Agricultural Experiment Station Farm at Lexington</t>
  </si>
  <si>
    <t>Table 1. Soils, site characteristics, and sampling dates of tillage comparisons at seven United States locations</t>
  </si>
  <si>
    <t>Rye (Secale cereale) cover crop included at this location</t>
  </si>
  <si>
    <t>Continuous maize, 
Lexington, KY</t>
  </si>
  <si>
    <t>Soil C % (0-15cm)</t>
  </si>
  <si>
    <t>Organic carbon content at initiation of tillage experiments expressed as a percentage on a weight/volume basis</t>
  </si>
  <si>
    <t>Table 3. Soil chemical and physical properties at three sampling depths (cm) as influenced by tillage management at six locations in 1981</t>
  </si>
  <si>
    <t>NT</t>
  </si>
  <si>
    <t>PL</t>
  </si>
  <si>
    <t>Soil depth (cm)</t>
  </si>
  <si>
    <t>0-7.5</t>
  </si>
  <si>
    <t>7.5-15</t>
  </si>
  <si>
    <t>15-30</t>
  </si>
  <si>
    <t>TOC (%)</t>
  </si>
  <si>
    <t>Percentage volumetric basis [equivalent to (Mg C or N/m 3 × 100)]</t>
  </si>
  <si>
    <t>Tillage management: NT, no tillage; PL, moldboard plow</t>
  </si>
  <si>
    <t>No details of tillage depth</t>
  </si>
  <si>
    <t>Table 2. Soil water-filled pore space, bulk density, and microbial biomass levels at two sampling depths (cm) as related to tillage management
at six locations in 1980</t>
  </si>
  <si>
    <t>Bulk density (mg/m3 [sic])</t>
  </si>
  <si>
    <t>Depth (cm)</t>
  </si>
  <si>
    <t>0-15</t>
  </si>
  <si>
    <t>mean</t>
  </si>
  <si>
    <t>SD</t>
  </si>
  <si>
    <t>n</t>
  </si>
  <si>
    <t>Depth correction</t>
  </si>
  <si>
    <t>CT</t>
  </si>
  <si>
    <t>Effect size (g/kg)</t>
  </si>
  <si>
    <t>n/a</t>
  </si>
  <si>
    <t>/</t>
  </si>
  <si>
    <t>NT-CT</t>
  </si>
  <si>
    <t>stock</t>
  </si>
  <si>
    <t>conc</t>
  </si>
  <si>
    <t>SOC (Mg/ha)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</si>
</sst>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top"/>
    </xf>
    <xf numFmtId="0" fontId="4" fillId="0" borderId="0" xfId="0" applyNumberFormat="1" applyFont="1" applyFill="1" applyAlignment="1"/>
    <xf numFmtId="0" fontId="0" fillId="0" borderId="0" xfId="0" applyAlignment="1"/>
    <xf numFmtId="0" fontId="4" fillId="0" borderId="0" xfId="0" applyFont="1" applyFill="1" applyBorder="1" applyAlignment="1">
      <alignment vertical="top"/>
    </xf>
    <xf numFmtId="0" fontId="5" fillId="2" borderId="0" xfId="0" applyFont="1" applyFill="1"/>
    <xf numFmtId="0" fontId="0" fillId="0" borderId="0" xfId="0" applyFill="1"/>
    <xf numFmtId="0" fontId="5" fillId="3" borderId="0" xfId="0" applyFont="1" applyFill="1"/>
    <xf numFmtId="0" fontId="5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7"/>
  <sheetViews>
    <sheetView tabSelected="1" topLeftCell="J5" workbookViewId="0">
      <selection activeCell="P25" sqref="P25"/>
    </sheetView>
  </sheetViews>
  <sheetFormatPr baseColWidth="10" defaultColWidth="8.83203125" defaultRowHeight="14" x14ac:dyDescent="0"/>
  <sheetData>
    <row r="1" spans="1:29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9" t="s">
        <v>36</v>
      </c>
    </row>
    <row r="2" spans="1:29" ht="15">
      <c r="A2" s="5" t="s">
        <v>13</v>
      </c>
      <c r="B2" s="6" t="s">
        <v>14</v>
      </c>
      <c r="C2" s="5" t="s">
        <v>15</v>
      </c>
      <c r="D2" s="5" t="s">
        <v>16</v>
      </c>
      <c r="E2" s="5">
        <v>1987</v>
      </c>
      <c r="F2" s="5">
        <v>5</v>
      </c>
      <c r="G2" s="5" t="s">
        <v>17</v>
      </c>
      <c r="H2" s="5"/>
      <c r="I2" s="5" t="s">
        <v>18</v>
      </c>
      <c r="J2" s="5" t="s">
        <v>35</v>
      </c>
      <c r="K2" s="7">
        <v>38.030999999999999</v>
      </c>
      <c r="L2" s="7">
        <v>-84.504000000000005</v>
      </c>
      <c r="M2" s="5" t="s">
        <v>19</v>
      </c>
      <c r="N2" s="5" t="s">
        <v>23</v>
      </c>
      <c r="O2" s="5">
        <v>2</v>
      </c>
      <c r="P2" s="5" t="s">
        <v>24</v>
      </c>
      <c r="Q2" s="5" t="s">
        <v>30</v>
      </c>
      <c r="R2" s="5" t="s">
        <v>31</v>
      </c>
      <c r="S2" s="5" t="s">
        <v>32</v>
      </c>
      <c r="T2" s="7" t="s">
        <v>33</v>
      </c>
      <c r="U2" s="5" t="s">
        <v>34</v>
      </c>
      <c r="W2" s="8" t="s">
        <v>38</v>
      </c>
    </row>
    <row r="3" spans="1:29">
      <c r="W3" t="s">
        <v>37</v>
      </c>
    </row>
    <row r="4" spans="1:29">
      <c r="A4" t="s">
        <v>51</v>
      </c>
      <c r="W4" t="s">
        <v>39</v>
      </c>
    </row>
    <row r="5" spans="1:29">
      <c r="W5">
        <v>1.8</v>
      </c>
    </row>
    <row r="6" spans="1:29">
      <c r="W6" t="s">
        <v>40</v>
      </c>
    </row>
    <row r="8" spans="1:29">
      <c r="W8" t="s">
        <v>41</v>
      </c>
      <c r="X8" t="s">
        <v>48</v>
      </c>
      <c r="Y8" t="s">
        <v>49</v>
      </c>
      <c r="AB8" t="s">
        <v>67</v>
      </c>
    </row>
    <row r="9" spans="1:29">
      <c r="W9" t="s">
        <v>44</v>
      </c>
      <c r="X9" t="s">
        <v>42</v>
      </c>
      <c r="Y9" t="s">
        <v>43</v>
      </c>
      <c r="AA9" t="s">
        <v>44</v>
      </c>
      <c r="AB9" t="s">
        <v>42</v>
      </c>
      <c r="AC9" t="s">
        <v>43</v>
      </c>
    </row>
    <row r="10" spans="1:29">
      <c r="N10" t="s">
        <v>66</v>
      </c>
      <c r="W10" t="s">
        <v>45</v>
      </c>
      <c r="X10">
        <v>2.82</v>
      </c>
      <c r="Y10">
        <v>1.61</v>
      </c>
      <c r="AA10" t="s">
        <v>45</v>
      </c>
      <c r="AB10">
        <f>X10*10*7.5*X20/10</f>
        <v>26.649000000000001</v>
      </c>
      <c r="AC10">
        <f>Y10*10*7.5*Y20/10</f>
        <v>14.369250000000003</v>
      </c>
    </row>
    <row r="11" spans="1:29">
      <c r="N11" s="11" t="s">
        <v>61</v>
      </c>
      <c r="O11" s="11"/>
      <c r="P11" s="11" t="s">
        <v>42</v>
      </c>
      <c r="Q11" s="11" t="s">
        <v>60</v>
      </c>
      <c r="R11" s="10" t="s">
        <v>64</v>
      </c>
      <c r="W11" t="s">
        <v>46</v>
      </c>
      <c r="X11">
        <v>1.59</v>
      </c>
      <c r="Y11">
        <v>1.58</v>
      </c>
      <c r="AA11" t="s">
        <v>46</v>
      </c>
      <c r="AB11">
        <f>X11*10*7.5*X21/10</f>
        <v>16.337250000000001</v>
      </c>
      <c r="AC11">
        <f>Y11*10*7.5*Y21/10</f>
        <v>15.879000000000001</v>
      </c>
    </row>
    <row r="12" spans="1:29">
      <c r="N12" s="11" t="s">
        <v>55</v>
      </c>
      <c r="O12" s="11" t="s">
        <v>56</v>
      </c>
      <c r="P12" s="11">
        <f>AVERAGE(X10:X11)*10</f>
        <v>22.05</v>
      </c>
      <c r="Q12" s="11">
        <f>AVERAGE(Y10:Y11)*10</f>
        <v>15.950000000000003</v>
      </c>
      <c r="R12" s="10">
        <f>P12-Q12</f>
        <v>6.0999999999999979</v>
      </c>
      <c r="W12" t="s">
        <v>47</v>
      </c>
      <c r="X12">
        <v>0.89</v>
      </c>
      <c r="Y12">
        <v>1.08</v>
      </c>
      <c r="AA12" s="13" t="s">
        <v>55</v>
      </c>
      <c r="AB12" s="13">
        <f>SUM(AB10:AB11)</f>
        <v>42.986249999999998</v>
      </c>
      <c r="AC12" s="13">
        <f>SUM(AC10:AC11)</f>
        <v>30.248250000000006</v>
      </c>
    </row>
    <row r="13" spans="1:29">
      <c r="N13" s="11"/>
      <c r="O13" s="11" t="s">
        <v>57</v>
      </c>
      <c r="P13" s="11" t="s">
        <v>63</v>
      </c>
      <c r="Q13" s="11" t="s">
        <v>63</v>
      </c>
      <c r="R13" s="10" t="s">
        <v>62</v>
      </c>
    </row>
    <row r="14" spans="1:29">
      <c r="N14" s="11"/>
      <c r="O14" s="11" t="s">
        <v>58</v>
      </c>
      <c r="P14" s="11">
        <v>4</v>
      </c>
      <c r="Q14" s="11">
        <v>4</v>
      </c>
      <c r="R14" s="10">
        <v>8</v>
      </c>
      <c r="W14" t="s">
        <v>50</v>
      </c>
    </row>
    <row r="15" spans="1:29">
      <c r="N15" s="11"/>
      <c r="O15" s="11" t="s">
        <v>59</v>
      </c>
      <c r="P15" s="11">
        <v>1</v>
      </c>
      <c r="Q15" s="11">
        <v>1</v>
      </c>
      <c r="R15" s="10">
        <v>1</v>
      </c>
    </row>
    <row r="16" spans="1:29">
      <c r="N16" s="11" t="s">
        <v>47</v>
      </c>
      <c r="O16" s="11" t="s">
        <v>56</v>
      </c>
      <c r="P16" s="11">
        <f>X12*10</f>
        <v>8.9</v>
      </c>
      <c r="Q16" s="11">
        <f>Y12*10</f>
        <v>10.8</v>
      </c>
      <c r="R16" s="10">
        <f>P16-Q16</f>
        <v>-1.9000000000000004</v>
      </c>
    </row>
    <row r="17" spans="14:25">
      <c r="N17" s="11"/>
      <c r="O17" s="11" t="s">
        <v>57</v>
      </c>
      <c r="P17" s="11" t="s">
        <v>63</v>
      </c>
      <c r="Q17" s="11" t="s">
        <v>63</v>
      </c>
      <c r="R17" s="10" t="s">
        <v>62</v>
      </c>
      <c r="W17" s="8" t="s">
        <v>52</v>
      </c>
    </row>
    <row r="18" spans="14:25">
      <c r="N18" s="11"/>
      <c r="O18" s="11" t="s">
        <v>58</v>
      </c>
      <c r="P18" s="11">
        <v>4</v>
      </c>
      <c r="Q18" s="11">
        <v>4</v>
      </c>
      <c r="R18" s="10">
        <v>8</v>
      </c>
      <c r="W18" t="s">
        <v>53</v>
      </c>
    </row>
    <row r="19" spans="14:25">
      <c r="N19" s="11"/>
      <c r="O19" s="11" t="s">
        <v>59</v>
      </c>
      <c r="P19" s="11">
        <v>1</v>
      </c>
      <c r="Q19" s="11">
        <v>1</v>
      </c>
      <c r="R19" s="10">
        <v>1</v>
      </c>
      <c r="W19" t="s">
        <v>54</v>
      </c>
      <c r="X19" t="s">
        <v>42</v>
      </c>
      <c r="Y19" t="s">
        <v>43</v>
      </c>
    </row>
    <row r="20" spans="14:25">
      <c r="W20" t="s">
        <v>45</v>
      </c>
      <c r="X20">
        <v>1.26</v>
      </c>
      <c r="Y20">
        <v>1.19</v>
      </c>
    </row>
    <row r="21" spans="14:25">
      <c r="W21" t="s">
        <v>46</v>
      </c>
      <c r="X21">
        <v>1.37</v>
      </c>
      <c r="Y21">
        <v>1.34</v>
      </c>
    </row>
    <row r="22" spans="14:25">
      <c r="N22" t="s">
        <v>65</v>
      </c>
    </row>
    <row r="23" spans="14:25">
      <c r="N23" s="11" t="s">
        <v>61</v>
      </c>
      <c r="O23" s="11"/>
      <c r="P23" s="11" t="s">
        <v>42</v>
      </c>
      <c r="Q23" s="11" t="s">
        <v>60</v>
      </c>
      <c r="R23" s="12" t="s">
        <v>64</v>
      </c>
    </row>
    <row r="24" spans="14:25">
      <c r="N24" s="11" t="s">
        <v>55</v>
      </c>
      <c r="O24" s="11" t="s">
        <v>56</v>
      </c>
      <c r="P24" s="11">
        <f>AB12</f>
        <v>42.986249999999998</v>
      </c>
      <c r="Q24" s="11">
        <f>AC12</f>
        <v>30.248250000000006</v>
      </c>
      <c r="R24" s="12">
        <f>P24-Q24</f>
        <v>12.737999999999992</v>
      </c>
    </row>
    <row r="25" spans="14:25">
      <c r="N25" s="11"/>
      <c r="O25" s="11" t="s">
        <v>57</v>
      </c>
      <c r="P25" s="11" t="s">
        <v>63</v>
      </c>
      <c r="Q25" s="11" t="s">
        <v>63</v>
      </c>
      <c r="R25" s="12" t="s">
        <v>62</v>
      </c>
    </row>
    <row r="26" spans="14:25">
      <c r="N26" s="11"/>
      <c r="O26" s="11" t="s">
        <v>58</v>
      </c>
      <c r="P26" s="11">
        <v>4</v>
      </c>
      <c r="Q26" s="11">
        <v>4</v>
      </c>
      <c r="R26" s="12">
        <v>8</v>
      </c>
    </row>
    <row r="27" spans="14:25">
      <c r="N27" s="11"/>
      <c r="O27" s="11" t="s">
        <v>59</v>
      </c>
      <c r="P27" s="11">
        <v>1</v>
      </c>
      <c r="Q27" s="11">
        <v>1</v>
      </c>
      <c r="R27" s="12">
        <v>1</v>
      </c>
    </row>
  </sheetData>
  <pageMargins left="0.7" right="0.7" top="0.75" bottom="0.75" header="0.3" footer="0.3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2015-06-08T08:32:56Z</dcterms:created>
  <dcterms:modified xsi:type="dcterms:W3CDTF">2016-04-20T11:56:00Z</dcterms:modified>
</cp:coreProperties>
</file>